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15480" windowHeight="11475" activeTab="2"/>
  </bookViews>
  <sheets>
    <sheet name="Валка" sheetId="2" r:id="rId1"/>
    <sheet name="Корчевка" sheetId="4" r:id="rId2"/>
    <sheet name="Дефектовка" sheetId="3" r:id="rId3"/>
  </sheets>
  <calcPr calcId="114210" fullPrecision="0"/>
</workbook>
</file>

<file path=xl/calcChain.xml><?xml version="1.0" encoding="utf-8"?>
<calcChain xmlns="http://schemas.openxmlformats.org/spreadsheetml/2006/main">
  <c r="D50" i="3"/>
  <c r="D51"/>
  <c r="D46"/>
  <c r="D45"/>
  <c r="D48"/>
  <c r="D66"/>
  <c r="D67"/>
  <c r="D31"/>
  <c r="D69"/>
  <c r="D70"/>
  <c r="D39"/>
  <c r="D38"/>
  <c r="D32"/>
  <c r="D33"/>
  <c r="D55"/>
  <c r="D52"/>
  <c r="D54"/>
  <c r="D19"/>
  <c r="D18"/>
  <c r="D10"/>
  <c r="D13"/>
  <c r="D12"/>
  <c r="D14"/>
  <c r="D15"/>
  <c r="D35"/>
  <c r="D36"/>
  <c r="D34"/>
  <c r="D71"/>
  <c r="D72"/>
  <c r="D56"/>
  <c r="D60"/>
  <c r="D76"/>
  <c r="C22" i="4"/>
  <c r="J21"/>
  <c r="K21"/>
  <c r="E21"/>
  <c r="J20"/>
  <c r="K20"/>
  <c r="E20"/>
  <c r="G20"/>
  <c r="J19"/>
  <c r="K19"/>
  <c r="E19"/>
  <c r="G19"/>
  <c r="J18"/>
  <c r="K18"/>
  <c r="E18"/>
  <c r="G18"/>
  <c r="J17"/>
  <c r="K17"/>
  <c r="E17"/>
  <c r="G17"/>
  <c r="H17"/>
  <c r="J16"/>
  <c r="K16"/>
  <c r="E16"/>
  <c r="J15"/>
  <c r="K15"/>
  <c r="E15"/>
  <c r="J14"/>
  <c r="K14"/>
  <c r="E14"/>
  <c r="J13"/>
  <c r="K13"/>
  <c r="E13"/>
  <c r="J12"/>
  <c r="K12"/>
  <c r="E12"/>
  <c r="G12"/>
  <c r="J11"/>
  <c r="K11"/>
  <c r="E11"/>
  <c r="E16" i="2"/>
  <c r="G16"/>
  <c r="E18"/>
  <c r="G18"/>
  <c r="E17"/>
  <c r="G17"/>
  <c r="E13"/>
  <c r="G13"/>
  <c r="E14"/>
  <c r="E15"/>
  <c r="G15"/>
  <c r="E19"/>
  <c r="G19"/>
  <c r="E11"/>
  <c r="C22"/>
  <c r="E12"/>
  <c r="G12"/>
  <c r="J12"/>
  <c r="K12"/>
  <c r="L12"/>
  <c r="E20"/>
  <c r="G20"/>
  <c r="E21"/>
  <c r="J21"/>
  <c r="K21"/>
  <c r="J20"/>
  <c r="K20"/>
  <c r="J19"/>
  <c r="K19"/>
  <c r="J18"/>
  <c r="K18"/>
  <c r="J17"/>
  <c r="K17"/>
  <c r="J16"/>
  <c r="K16"/>
  <c r="J15"/>
  <c r="K15"/>
  <c r="J14"/>
  <c r="K14"/>
  <c r="J13"/>
  <c r="K13"/>
  <c r="J11"/>
  <c r="K11"/>
  <c r="J22"/>
  <c r="G21"/>
  <c r="L21"/>
  <c r="G11" i="4"/>
  <c r="H11"/>
  <c r="G14"/>
  <c r="L14"/>
  <c r="G14" i="2"/>
  <c r="H16"/>
  <c r="G13" i="4"/>
  <c r="H13"/>
  <c r="F16"/>
  <c r="L12"/>
  <c r="H12"/>
  <c r="L17" i="2"/>
  <c r="H17"/>
  <c r="L13" i="4"/>
  <c r="H14"/>
  <c r="L20" i="2"/>
  <c r="H14"/>
  <c r="L18"/>
  <c r="L17" i="4"/>
  <c r="H12" i="2"/>
  <c r="F16"/>
  <c r="G16" i="4"/>
  <c r="L16"/>
  <c r="G21"/>
  <c r="H21"/>
  <c r="E22"/>
  <c r="F11"/>
  <c r="G15"/>
  <c r="F11" i="2"/>
  <c r="H13"/>
  <c r="L13"/>
  <c r="L19" i="4"/>
  <c r="H19"/>
  <c r="H19" i="2"/>
  <c r="L19"/>
  <c r="L15"/>
  <c r="H15"/>
  <c r="J22" i="4"/>
  <c r="H21" i="2"/>
  <c r="H20"/>
  <c r="H20" i="4"/>
  <c r="L20"/>
  <c r="L14" i="2"/>
  <c r="L11" i="4"/>
  <c r="H18"/>
  <c r="H16"/>
  <c r="L21"/>
  <c r="L16" i="2"/>
  <c r="L18" i="4"/>
  <c r="G11" i="2"/>
  <c r="G22"/>
  <c r="E22"/>
  <c r="H18"/>
  <c r="G22" i="4"/>
  <c r="I16"/>
  <c r="H11" i="2"/>
  <c r="I16"/>
  <c r="L11"/>
  <c r="L15" i="4"/>
  <c r="L22"/>
  <c r="H15"/>
  <c r="I11"/>
  <c r="L22" i="2"/>
  <c r="H22"/>
  <c r="I11"/>
  <c r="H22" i="4"/>
</calcChain>
</file>

<file path=xl/sharedStrings.xml><?xml version="1.0" encoding="utf-8"?>
<sst xmlns="http://schemas.openxmlformats.org/spreadsheetml/2006/main" count="190" uniqueCount="95">
  <si>
    <t>Кол-во</t>
  </si>
  <si>
    <t>тн</t>
  </si>
  <si>
    <t>м.п.</t>
  </si>
  <si>
    <t>м3</t>
  </si>
  <si>
    <t>м2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</si>
  <si>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</si>
  <si>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</si>
  <si>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</si>
  <si>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</si>
  <si>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</si>
  <si>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</si>
  <si>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</si>
  <si>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</si>
  <si>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</si>
  <si>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</si>
  <si>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</si>
  <si>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</si>
  <si>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</si>
  <si>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</si>
  <si>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</si>
  <si>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</si>
  <si>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</si>
  <si>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</si>
  <si>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>шт.</t>
  </si>
  <si>
    <t xml:space="preserve">Расчет объемов поваленных деревьев </t>
  </si>
  <si>
    <t xml:space="preserve">Расчет объемов выкорчеванных деревьев </t>
  </si>
  <si>
    <t>Установка бортовых камней на щебеночном основании         П-5У  ( объем 1м.п.-0,021м3)</t>
  </si>
  <si>
    <t>тн.</t>
  </si>
  <si>
    <t>Перевозка грунта (класс грунта 1) (15км)</t>
  </si>
  <si>
    <t>Установка бортовых камней на щебеночном основании П-1У  (объем 1м.п.-0,0525м3)</t>
  </si>
  <si>
    <t>шт</t>
  </si>
  <si>
    <t>Срезка асфальтобетонного покрытия фрезой B=1000мм. H=7см.</t>
  </si>
  <si>
    <t>м2/м3</t>
  </si>
  <si>
    <t xml:space="preserve">Погрузочные работы (строительный мусор) </t>
  </si>
  <si>
    <t>Установка бортовых камней на щебеночном основании    в  т.ч.:</t>
  </si>
  <si>
    <t>П-1У ( объем 1м.п.-0,0525м3)</t>
  </si>
  <si>
    <t>Установка лавки Л-3 скеплением арматурой 10мм.</t>
  </si>
  <si>
    <t>Установки урны для мусора СО-1 скреплением арматурой 10мм</t>
  </si>
  <si>
    <t>Устройство подстилающих слоев из щебня фр.5-20 под дорожные бордюры В=30см, Н=15 см  коэф.упл. щебня - 1,26</t>
  </si>
  <si>
    <t>Устройство подстилающих слоев из щебня шл. фр. 5-20мм, по дорожные бордюры B=30см, H=15см.  коэф.упл. щебня - 1,26</t>
  </si>
  <si>
    <t>Устройство подстилающих слоев из шлакового щебня фр.5-20 под тротуарные бордюры В=20см, Н=10 см  коэф.упл. щебня - 1,26</t>
  </si>
  <si>
    <t>Устройство шлакового основания фр.5-20,толщ.10см.  коэф.упл. щебня - 1,26.</t>
  </si>
  <si>
    <t xml:space="preserve">Устройство подстилающих слоев из шлакового щебня фр.5-20 под тротуарные бордюры В=20см, Н=10 см  коэф.упл. щебня - 1,26 </t>
  </si>
  <si>
    <t>Устройство основания из шлакового щебня фр.5-20, толщ.10   см  коэф.упл. щебня - 1,26</t>
  </si>
  <si>
    <t>Засыпка и планировка пазух бортовых камней с внесением растительной земли</t>
  </si>
  <si>
    <t>Ремонт дворовых проездов</t>
  </si>
  <si>
    <t xml:space="preserve"> Ремонт парковки</t>
  </si>
  <si>
    <t>Благоустройство</t>
  </si>
  <si>
    <t xml:space="preserve">Ремонт отмостки                                                                             </t>
  </si>
  <si>
    <t xml:space="preserve">Устройство покрытия тощиной 4 см из мелкозернистого  пористого а/бетона, Марки ll,фракции до 20мм
</t>
  </si>
  <si>
    <t>Устройство покрытия тощиной 4 см из мелкозернистого плотного а/бетона , Марки ll, тип Б,фракции до 10мм</t>
  </si>
  <si>
    <t>Устройство покрытия тощиной 4 см из мелкозернистого а/бетона Марка II,тип Б  Фр. до 10 мм. (расход а/б на 100 м2 - 9,56 тн.)</t>
  </si>
  <si>
    <t>Устройство покрытия тощиной 4 см из мелкозернистого а/бетона Марка II,тип Б  Фр. до 10 мм.</t>
  </si>
  <si>
    <t>Составил:</t>
  </si>
  <si>
    <t>Проверил;</t>
  </si>
  <si>
    <t>СОГЛАСОВАНО:</t>
  </si>
  <si>
    <t>УТВЕРЖДАЮ:</t>
  </si>
  <si>
    <t>_____________</t>
  </si>
  <si>
    <t>Ведомость объемов</t>
  </si>
  <si>
    <t>(минимальный перечень)</t>
  </si>
  <si>
    <t>Устройство покрытия тощиной 4 см из мелкозернистого плотного а/бетона , Марки ll, тип Б, фракции до 10мм</t>
  </si>
  <si>
    <t>Устройство покрытия тощиной 4 см из мелкозернистого пористого а/бетона толщ. 4см, марки ll, фракции до 20 мм.</t>
  </si>
  <si>
    <t>Перевозка грунта (класс груза 1) (15км)</t>
  </si>
  <si>
    <t>Устройство шлакового основания фр.20-40,толщ.16см. коэф. упл. шебня - 1,26</t>
  </si>
  <si>
    <t xml:space="preserve">Посадка деревьев (рябина) </t>
  </si>
  <si>
    <t xml:space="preserve">Разборка бортовых камней БР.100.30.18 на бетонном основании      (204*0,12)+(204*0,032*2,4)      </t>
  </si>
  <si>
    <t>476 /33.32</t>
  </si>
  <si>
    <t>Перевозка строительного мусора (класс груза 1) (15км) (33.32*1,98)+40.15</t>
  </si>
  <si>
    <t>Розлив битума (476*0,0005)</t>
  </si>
  <si>
    <t>Устройство выравнивающего слоя из щебня шл. фр.5-20      H- 10см (476*0,10)  коэф.упл. щебня - 1,26</t>
  </si>
  <si>
    <t>Погрузка грунта (77.40*1,4)</t>
  </si>
  <si>
    <t xml:space="preserve">Устройство шлакового основания фр.40-70 , толщ.15 см. (258*0,15) </t>
  </si>
  <si>
    <t xml:space="preserve">Устройство шлакового основания фр.20-40 толщ.8см. (258*0,08) </t>
  </si>
  <si>
    <t xml:space="preserve">Валка деревьев (карагач) более 30 см </t>
  </si>
  <si>
    <t>Корчевка пней диаметром более 32 см.</t>
  </si>
  <si>
    <t>Засыпка ям подкоренных щебнем шлаковым фр.40-70</t>
  </si>
  <si>
    <t xml:space="preserve">шт. </t>
  </si>
  <si>
    <t>Пирогова 14</t>
  </si>
  <si>
    <t>Погрузка и перевозка строительного мусора   (8,65+1,59)*0,61</t>
  </si>
  <si>
    <t xml:space="preserve">Разборка а/б покрытия толщиной 4 см. отб.молотком. </t>
  </si>
  <si>
    <t>Перевозка строительного мусора (класс груза 1) (15км)</t>
  </si>
  <si>
    <t xml:space="preserve">Разборка бортовых камней БР.100.20.8 на бетонном основании      (78*0,04)+(78*0,014*2,4) </t>
  </si>
  <si>
    <t>Разработка  земляного корыта под парковки, бульдозерами мощностью 79кВт с перемещением до 10м (108 л.с.)(258*0,3)</t>
  </si>
  <si>
    <t xml:space="preserve">Ремонт тротуара и площадок                                                                         </t>
  </si>
  <si>
    <t>Разработка грунта под тротуар (173*0,3) вручную, 2 гр</t>
  </si>
  <si>
    <t>Погрузка грунта (51,90*1,4)</t>
  </si>
  <si>
    <t>Погрузочные работы (бортовой камень, асфальтобетон) (0,72*1,98)+0,88</t>
  </si>
  <si>
    <t>Подготовкастандартных сосадочных мест для однорядной живой изгороди вручную с дабовлением растительной земли до 25%</t>
  </si>
  <si>
    <t xml:space="preserve">Посадка кустарников ( дерен ауреа) в живую изгородь однорядную </t>
  </si>
  <si>
    <t xml:space="preserve">Разборка бортовых камней БР.100.20.8 на бетонном основании      (12*0,04)+(12*0,014*2,4) </t>
  </si>
  <si>
    <t>Погрузочные работы (бортовой камень, асфальтобетон) (3,12*1,98)+5,74</t>
  </si>
  <si>
    <t>г.Новокузнецк,  Центральный район ул.Пирогова,14.</t>
  </si>
  <si>
    <t>на   Благоустройство дворовой территории  многоквартирного жилого дома по адресу:</t>
  </si>
  <si>
    <t xml:space="preserve"> Директор ООО "Стройдом"</t>
  </si>
  <si>
    <t>Полеванов С.В.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</si>
</sst>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4" fillId="0" borderId="0" xfId="0" applyFont="1" applyFill="1" applyBorder="1" applyAlignment="1">
      <alignment vertical="center" textRotation="90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65" fontId="0" fillId="0" borderId="8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2" fontId="0" fillId="0" borderId="12" xfId="0" applyNumberFormat="1" applyFill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65" fontId="0" fillId="0" borderId="14" xfId="0" applyNumberFormat="1" applyFill="1" applyBorder="1" applyAlignment="1">
      <alignment horizontal="center" vertical="center"/>
    </xf>
    <xf numFmtId="2" fontId="0" fillId="0" borderId="15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165" fontId="0" fillId="0" borderId="4" xfId="0" applyNumberFormat="1" applyFill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2" fontId="11" fillId="0" borderId="0" xfId="0" applyNumberFormat="1" applyFont="1"/>
    <xf numFmtId="0" fontId="12" fillId="0" borderId="0" xfId="0" applyFont="1"/>
    <xf numFmtId="0" fontId="2" fillId="0" borderId="20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left" vertical="top" wrapText="1"/>
    </xf>
    <xf numFmtId="0" fontId="2" fillId="0" borderId="26" xfId="0" applyFont="1" applyBorder="1" applyAlignment="1">
      <alignment vertical="top" wrapText="1"/>
    </xf>
    <xf numFmtId="1" fontId="2" fillId="0" borderId="22" xfId="0" applyNumberFormat="1" applyFont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164" fontId="2" fillId="0" borderId="22" xfId="0" applyNumberFormat="1" applyFont="1" applyBorder="1" applyAlignment="1">
      <alignment horizontal="center" vertical="center"/>
    </xf>
    <xf numFmtId="2" fontId="2" fillId="2" borderId="22" xfId="0" applyNumberFormat="1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2" fontId="2" fillId="0" borderId="27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top" wrapText="1"/>
    </xf>
    <xf numFmtId="0" fontId="2" fillId="0" borderId="29" xfId="0" applyFont="1" applyBorder="1" applyAlignment="1">
      <alignment wrapText="1"/>
    </xf>
    <xf numFmtId="0" fontId="2" fillId="0" borderId="26" xfId="0" applyFont="1" applyBorder="1" applyAlignment="1">
      <alignment wrapText="1"/>
    </xf>
    <xf numFmtId="0" fontId="2" fillId="2" borderId="26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1" fontId="2" fillId="0" borderId="24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10" fillId="3" borderId="32" xfId="0" applyFont="1" applyFill="1" applyBorder="1" applyAlignment="1">
      <alignment horizontal="center" wrapText="1"/>
    </xf>
    <xf numFmtId="2" fontId="2" fillId="3" borderId="33" xfId="0" applyNumberFormat="1" applyFont="1" applyFill="1" applyBorder="1" applyAlignment="1">
      <alignment horizontal="center" vertical="center"/>
    </xf>
    <xf numFmtId="164" fontId="2" fillId="3" borderId="33" xfId="0" applyNumberFormat="1" applyFont="1" applyFill="1" applyBorder="1" applyAlignment="1">
      <alignment horizontal="center" vertical="center"/>
    </xf>
    <xf numFmtId="0" fontId="2" fillId="0" borderId="34" xfId="0" applyFont="1" applyBorder="1" applyAlignment="1">
      <alignment horizontal="left" vertical="top"/>
    </xf>
    <xf numFmtId="0" fontId="2" fillId="0" borderId="24" xfId="0" applyFont="1" applyBorder="1" applyAlignment="1">
      <alignment horizontal="center" vertical="center"/>
    </xf>
    <xf numFmtId="0" fontId="3" fillId="3" borderId="3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36" xfId="0" applyNumberFormat="1" applyFont="1" applyFill="1" applyBorder="1" applyAlignment="1">
      <alignment horizontal="center" vertical="center"/>
    </xf>
    <xf numFmtId="2" fontId="3" fillId="0" borderId="37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4" xfId="0" applyFont="1" applyFill="1" applyBorder="1" applyAlignment="1">
      <alignment horizontal="center" vertical="center" textRotation="90"/>
    </xf>
    <xf numFmtId="0" fontId="4" fillId="0" borderId="38" xfId="0" applyFont="1" applyFill="1" applyBorder="1" applyAlignment="1">
      <alignment horizontal="center" vertical="center" textRotation="90"/>
    </xf>
    <xf numFmtId="0" fontId="4" fillId="0" borderId="39" xfId="0" applyFont="1" applyFill="1" applyBorder="1" applyAlignment="1">
      <alignment horizontal="center" vertical="center" textRotation="90"/>
    </xf>
    <xf numFmtId="2" fontId="4" fillId="0" borderId="38" xfId="0" applyNumberFormat="1" applyFont="1" applyFill="1" applyBorder="1" applyAlignment="1">
      <alignment horizontal="center" vertical="center" textRotation="90"/>
    </xf>
    <xf numFmtId="2" fontId="4" fillId="0" borderId="39" xfId="0" applyNumberFormat="1" applyFont="1" applyFill="1" applyBorder="1" applyAlignment="1">
      <alignment horizontal="center" vertical="center" textRotation="90"/>
    </xf>
    <xf numFmtId="2" fontId="4" fillId="0" borderId="8" xfId="0" applyNumberFormat="1" applyFont="1" applyFill="1" applyBorder="1" applyAlignment="1">
      <alignment horizontal="center" vertical="center" textRotation="90"/>
    </xf>
    <xf numFmtId="2" fontId="4" fillId="0" borderId="14" xfId="0" applyNumberFormat="1" applyFont="1" applyFill="1" applyBorder="1" applyAlignment="1">
      <alignment horizontal="center" vertical="center" textRotation="90"/>
    </xf>
    <xf numFmtId="2" fontId="4" fillId="0" borderId="40" xfId="0" applyNumberFormat="1" applyFont="1" applyFill="1" applyBorder="1" applyAlignment="1">
      <alignment horizontal="center" vertical="center" textRotation="90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2" fillId="0" borderId="0" xfId="0" applyFont="1"/>
    <xf numFmtId="0" fontId="3" fillId="0" borderId="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4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2" fontId="2" fillId="2" borderId="22" xfId="0" applyNumberFormat="1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left" vertical="top" wrapText="1"/>
    </xf>
    <xf numFmtId="0" fontId="2" fillId="2" borderId="34" xfId="0" applyFont="1" applyFill="1" applyBorder="1" applyAlignment="1">
      <alignment horizontal="left" vertical="top" wrapText="1"/>
    </xf>
    <xf numFmtId="0" fontId="2" fillId="0" borderId="29" xfId="0" applyFont="1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0" fillId="0" borderId="18" xfId="0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left" vertical="top" wrapText="1"/>
    </xf>
    <xf numFmtId="0" fontId="2" fillId="3" borderId="3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2"/>
  <sheetViews>
    <sheetView topLeftCell="A4" workbookViewId="0">
      <selection activeCell="D15" sqref="D15"/>
    </sheetView>
  </sheetViews>
  <sheetFormatPr defaultRowHeight="12.75"/>
  <cols>
    <col min="1" max="1" width="6.85546875" customWidth="1"/>
    <col min="11" max="12" width="11" customWidth="1"/>
  </cols>
  <sheetData>
    <row r="2" spans="1:12">
      <c r="A2" s="1"/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18.75">
      <c r="A3" s="84" t="s">
        <v>24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ht="18.75">
      <c r="A4" s="84" t="s">
        <v>77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2" ht="18.7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12" ht="18.7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</row>
    <row r="7" spans="1:12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37.5">
      <c r="A8" s="85" t="s">
        <v>5</v>
      </c>
      <c r="B8" s="85"/>
      <c r="C8" s="6" t="s">
        <v>0</v>
      </c>
      <c r="D8" s="86" t="s">
        <v>6</v>
      </c>
      <c r="E8" s="87"/>
      <c r="F8" s="88"/>
      <c r="G8" s="7" t="s">
        <v>7</v>
      </c>
      <c r="H8" s="89" t="s">
        <v>8</v>
      </c>
      <c r="I8" s="90"/>
      <c r="J8" s="86" t="s">
        <v>9</v>
      </c>
      <c r="K8" s="87"/>
      <c r="L8" s="5" t="s">
        <v>10</v>
      </c>
    </row>
    <row r="9" spans="1:12" ht="44.25">
      <c r="A9" s="91" t="s">
        <v>11</v>
      </c>
      <c r="B9" s="91"/>
      <c r="C9" s="8"/>
      <c r="D9" s="9" t="s">
        <v>12</v>
      </c>
      <c r="E9" s="92" t="s">
        <v>13</v>
      </c>
      <c r="F9" s="93"/>
      <c r="G9" s="11" t="s">
        <v>14</v>
      </c>
      <c r="H9" s="94" t="s">
        <v>15</v>
      </c>
      <c r="I9" s="95"/>
      <c r="J9" s="12" t="s">
        <v>16</v>
      </c>
      <c r="K9" s="10" t="s">
        <v>13</v>
      </c>
      <c r="L9" s="13" t="s">
        <v>17</v>
      </c>
    </row>
    <row r="10" spans="1:12" ht="16.5" thickBot="1">
      <c r="A10" s="96" t="s">
        <v>18</v>
      </c>
      <c r="B10" s="96"/>
      <c r="C10" s="14" t="s">
        <v>19</v>
      </c>
      <c r="D10" s="15" t="s">
        <v>3</v>
      </c>
      <c r="E10" s="97" t="s">
        <v>20</v>
      </c>
      <c r="F10" s="98"/>
      <c r="G10" s="97" t="s">
        <v>3</v>
      </c>
      <c r="H10" s="99"/>
      <c r="I10" s="99"/>
      <c r="J10" s="98"/>
      <c r="K10" s="14" t="s">
        <v>20</v>
      </c>
      <c r="L10" s="15" t="s">
        <v>3</v>
      </c>
    </row>
    <row r="11" spans="1:12" ht="15.75">
      <c r="A11" s="105" t="s">
        <v>21</v>
      </c>
      <c r="B11" s="16">
        <v>0.1</v>
      </c>
      <c r="C11" s="17"/>
      <c r="D11" s="18">
        <v>0.09</v>
      </c>
      <c r="E11" s="19">
        <f t="shared" ref="E11:E21" si="0">C11*D11</f>
        <v>0</v>
      </c>
      <c r="F11" s="108">
        <f>E11+E12+E13+E14+E15</f>
        <v>7.52</v>
      </c>
      <c r="G11" s="19">
        <f t="shared" ref="G11:G21" si="1">E11*15%</f>
        <v>0</v>
      </c>
      <c r="H11" s="19">
        <f t="shared" ref="H11:H21" si="2">E11+G11</f>
        <v>0</v>
      </c>
      <c r="I11" s="110">
        <f>SUM(H11:H15)</f>
        <v>8.65</v>
      </c>
      <c r="J11" s="20">
        <f t="shared" ref="J11:J21" si="3">3.14*(B11/2*B11/2)*1.5*1.5</f>
        <v>1.7999999999999999E-2</v>
      </c>
      <c r="K11" s="20">
        <f t="shared" ref="K11:K21" si="4">J11*C11</f>
        <v>0</v>
      </c>
      <c r="L11" s="21">
        <f t="shared" ref="L11:L21" si="5">E11+G11+K11</f>
        <v>0</v>
      </c>
    </row>
    <row r="12" spans="1:12" ht="15.75">
      <c r="A12" s="106"/>
      <c r="B12" s="22">
        <v>0.15</v>
      </c>
      <c r="C12" s="23"/>
      <c r="D12" s="24">
        <v>0.17</v>
      </c>
      <c r="E12" s="19">
        <f t="shared" si="0"/>
        <v>0</v>
      </c>
      <c r="F12" s="109"/>
      <c r="G12" s="19">
        <f t="shared" si="1"/>
        <v>0</v>
      </c>
      <c r="H12" s="19">
        <f t="shared" si="2"/>
        <v>0</v>
      </c>
      <c r="I12" s="111"/>
      <c r="J12" s="20">
        <f t="shared" si="3"/>
        <v>0.04</v>
      </c>
      <c r="K12" s="20">
        <f t="shared" si="4"/>
        <v>0</v>
      </c>
      <c r="L12" s="21">
        <f t="shared" si="5"/>
        <v>0</v>
      </c>
    </row>
    <row r="13" spans="1:12">
      <c r="A13" s="106"/>
      <c r="B13" s="25">
        <v>0.2</v>
      </c>
      <c r="C13" s="19"/>
      <c r="D13" s="26">
        <v>0.3</v>
      </c>
      <c r="E13" s="19">
        <f t="shared" si="0"/>
        <v>0</v>
      </c>
      <c r="F13" s="109"/>
      <c r="G13" s="19">
        <f t="shared" si="1"/>
        <v>0</v>
      </c>
      <c r="H13" s="19">
        <f t="shared" si="2"/>
        <v>0</v>
      </c>
      <c r="I13" s="111"/>
      <c r="J13" s="20">
        <f t="shared" si="3"/>
        <v>7.0999999999999994E-2</v>
      </c>
      <c r="K13" s="20">
        <f t="shared" si="4"/>
        <v>0</v>
      </c>
      <c r="L13" s="21">
        <f t="shared" si="5"/>
        <v>0</v>
      </c>
    </row>
    <row r="14" spans="1:12">
      <c r="A14" s="106"/>
      <c r="B14" s="27">
        <v>0.24</v>
      </c>
      <c r="C14" s="24"/>
      <c r="D14" s="28">
        <v>0.47</v>
      </c>
      <c r="E14" s="24">
        <f t="shared" si="0"/>
        <v>0</v>
      </c>
      <c r="F14" s="109"/>
      <c r="G14" s="24">
        <f t="shared" si="1"/>
        <v>0</v>
      </c>
      <c r="H14" s="19">
        <f t="shared" si="2"/>
        <v>0</v>
      </c>
      <c r="I14" s="111"/>
      <c r="J14" s="29">
        <f t="shared" si="3"/>
        <v>0.10199999999999999</v>
      </c>
      <c r="K14" s="29">
        <f t="shared" si="4"/>
        <v>0</v>
      </c>
      <c r="L14" s="30">
        <f t="shared" si="5"/>
        <v>0</v>
      </c>
    </row>
    <row r="15" spans="1:12">
      <c r="A15" s="106"/>
      <c r="B15" s="31">
        <v>0.3</v>
      </c>
      <c r="C15" s="24">
        <v>8</v>
      </c>
      <c r="D15" s="24">
        <v>0.94</v>
      </c>
      <c r="E15" s="19">
        <f t="shared" si="0"/>
        <v>7.52</v>
      </c>
      <c r="F15" s="109"/>
      <c r="G15" s="19">
        <f t="shared" si="1"/>
        <v>1.1279999999999999</v>
      </c>
      <c r="H15" s="19">
        <f t="shared" si="2"/>
        <v>8.6479999999999997</v>
      </c>
      <c r="I15" s="112"/>
      <c r="J15" s="29">
        <f t="shared" si="3"/>
        <v>0.159</v>
      </c>
      <c r="K15" s="29">
        <f t="shared" si="4"/>
        <v>1.272</v>
      </c>
      <c r="L15" s="30">
        <f t="shared" si="5"/>
        <v>9.92</v>
      </c>
    </row>
    <row r="16" spans="1:12">
      <c r="A16" s="106"/>
      <c r="B16" s="27">
        <v>0.35</v>
      </c>
      <c r="C16" s="44"/>
      <c r="D16" s="24">
        <v>1.25</v>
      </c>
      <c r="E16" s="19">
        <f t="shared" si="0"/>
        <v>0</v>
      </c>
      <c r="F16" s="106">
        <f>SUM(E16:E21)</f>
        <v>0</v>
      </c>
      <c r="G16" s="19">
        <f t="shared" si="1"/>
        <v>0</v>
      </c>
      <c r="H16" s="19">
        <f t="shared" si="2"/>
        <v>0</v>
      </c>
      <c r="I16" s="113">
        <f>SUM(H16:H21)</f>
        <v>0</v>
      </c>
      <c r="J16" s="29">
        <f t="shared" si="3"/>
        <v>0.216</v>
      </c>
      <c r="K16" s="29">
        <f t="shared" si="4"/>
        <v>0</v>
      </c>
      <c r="L16" s="30">
        <f t="shared" si="5"/>
        <v>0</v>
      </c>
    </row>
    <row r="17" spans="1:12">
      <c r="A17" s="106"/>
      <c r="B17" s="31">
        <v>0.4</v>
      </c>
      <c r="C17" s="24"/>
      <c r="D17" s="24">
        <v>1.61</v>
      </c>
      <c r="E17" s="24">
        <f t="shared" si="0"/>
        <v>0</v>
      </c>
      <c r="F17" s="106"/>
      <c r="G17" s="24">
        <f t="shared" si="1"/>
        <v>0</v>
      </c>
      <c r="H17" s="19">
        <f t="shared" si="2"/>
        <v>0</v>
      </c>
      <c r="I17" s="111"/>
      <c r="J17" s="29">
        <f t="shared" si="3"/>
        <v>0.28299999999999997</v>
      </c>
      <c r="K17" s="29">
        <f t="shared" si="4"/>
        <v>0</v>
      </c>
      <c r="L17" s="30">
        <f t="shared" si="5"/>
        <v>0</v>
      </c>
    </row>
    <row r="18" spans="1:12">
      <c r="A18" s="106"/>
      <c r="B18" s="32">
        <v>0.45</v>
      </c>
      <c r="C18" s="33"/>
      <c r="D18" s="24">
        <v>2.02</v>
      </c>
      <c r="E18" s="33">
        <f t="shared" si="0"/>
        <v>0</v>
      </c>
      <c r="F18" s="106"/>
      <c r="G18" s="33">
        <f t="shared" si="1"/>
        <v>0</v>
      </c>
      <c r="H18" s="19">
        <f t="shared" si="2"/>
        <v>0</v>
      </c>
      <c r="I18" s="111"/>
      <c r="J18" s="34">
        <f t="shared" si="3"/>
        <v>0.35799999999999998</v>
      </c>
      <c r="K18" s="34">
        <f t="shared" si="4"/>
        <v>0</v>
      </c>
      <c r="L18" s="35">
        <f t="shared" si="5"/>
        <v>0</v>
      </c>
    </row>
    <row r="19" spans="1:12">
      <c r="A19" s="106"/>
      <c r="B19" s="32">
        <v>0.5</v>
      </c>
      <c r="C19" s="33"/>
      <c r="D19" s="24">
        <v>2.97</v>
      </c>
      <c r="E19" s="33">
        <f t="shared" si="0"/>
        <v>0</v>
      </c>
      <c r="F19" s="106"/>
      <c r="G19" s="33">
        <f t="shared" si="1"/>
        <v>0</v>
      </c>
      <c r="H19" s="19">
        <f>G19+E19</f>
        <v>0</v>
      </c>
      <c r="I19" s="111"/>
      <c r="J19" s="34">
        <f t="shared" si="3"/>
        <v>0.442</v>
      </c>
      <c r="K19" s="34">
        <f t="shared" si="4"/>
        <v>0</v>
      </c>
      <c r="L19" s="35">
        <f t="shared" si="5"/>
        <v>0</v>
      </c>
    </row>
    <row r="20" spans="1:12">
      <c r="A20" s="106"/>
      <c r="B20" s="32">
        <v>0.68</v>
      </c>
      <c r="C20" s="33"/>
      <c r="D20" s="33">
        <v>6</v>
      </c>
      <c r="E20" s="33">
        <f t="shared" si="0"/>
        <v>0</v>
      </c>
      <c r="F20" s="106"/>
      <c r="G20" s="33">
        <f t="shared" si="1"/>
        <v>0</v>
      </c>
      <c r="H20" s="19">
        <f t="shared" si="2"/>
        <v>0</v>
      </c>
      <c r="I20" s="111"/>
      <c r="J20" s="34">
        <f t="shared" si="3"/>
        <v>0.81699999999999995</v>
      </c>
      <c r="K20" s="34">
        <f t="shared" si="4"/>
        <v>0</v>
      </c>
      <c r="L20" s="35">
        <f t="shared" si="5"/>
        <v>0</v>
      </c>
    </row>
    <row r="21" spans="1:12" ht="16.5" thickBot="1">
      <c r="A21" s="107"/>
      <c r="B21" s="36">
        <v>0.72</v>
      </c>
      <c r="C21" s="15"/>
      <c r="D21" s="15">
        <v>10.08</v>
      </c>
      <c r="E21" s="15">
        <f t="shared" si="0"/>
        <v>0</v>
      </c>
      <c r="F21" s="107"/>
      <c r="G21" s="15">
        <f t="shared" si="1"/>
        <v>0</v>
      </c>
      <c r="H21" s="15">
        <f t="shared" si="2"/>
        <v>0</v>
      </c>
      <c r="I21" s="114"/>
      <c r="J21" s="37">
        <f t="shared" si="3"/>
        <v>0.91600000000000004</v>
      </c>
      <c r="K21" s="37">
        <f t="shared" si="4"/>
        <v>0</v>
      </c>
      <c r="L21" s="38">
        <f t="shared" si="5"/>
        <v>0</v>
      </c>
    </row>
    <row r="22" spans="1:12" ht="18.75">
      <c r="A22" s="1"/>
      <c r="B22" s="39" t="s">
        <v>22</v>
      </c>
      <c r="C22" s="41">
        <f>SUM(C11:C21)</f>
        <v>8</v>
      </c>
      <c r="D22" s="42"/>
      <c r="E22" s="100">
        <f>SUM(E11:E21)</f>
        <v>7.52</v>
      </c>
      <c r="F22" s="101"/>
      <c r="G22" s="43">
        <f>SUM(G11:G21)</f>
        <v>1.1299999999999999</v>
      </c>
      <c r="H22" s="102">
        <f>SUM(H11:H21)</f>
        <v>8.65</v>
      </c>
      <c r="I22" s="103"/>
      <c r="J22" s="102">
        <f>SUM(K11:K21)</f>
        <v>1.27</v>
      </c>
      <c r="K22" s="104"/>
      <c r="L22" s="40">
        <f>SUM(L11:L21)</f>
        <v>9.92</v>
      </c>
    </row>
  </sheetData>
  <mergeCells count="22">
    <mergeCell ref="E22:F22"/>
    <mergeCell ref="H22:I22"/>
    <mergeCell ref="J22:K22"/>
    <mergeCell ref="A11:A21"/>
    <mergeCell ref="F11:F15"/>
    <mergeCell ref="I11:I15"/>
    <mergeCell ref="F16:F21"/>
    <mergeCell ref="I16:I21"/>
    <mergeCell ref="A9:B9"/>
    <mergeCell ref="E9:F9"/>
    <mergeCell ref="H9:I9"/>
    <mergeCell ref="A10:B10"/>
    <mergeCell ref="E10:F10"/>
    <mergeCell ref="G10:J10"/>
    <mergeCell ref="A3:L3"/>
    <mergeCell ref="A4:L4"/>
    <mergeCell ref="A6:L6"/>
    <mergeCell ref="A8:B8"/>
    <mergeCell ref="D8:F8"/>
    <mergeCell ref="H8:I8"/>
    <mergeCell ref="J8:K8"/>
    <mergeCell ref="A5:L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ignoredErrors>
    <ignoredError sqref="H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2:L22"/>
  <sheetViews>
    <sheetView topLeftCell="A4" workbookViewId="0">
      <selection activeCell="A4" sqref="A4:L4"/>
    </sheetView>
  </sheetViews>
  <sheetFormatPr defaultRowHeight="12.75"/>
  <sheetData>
    <row r="2" spans="1:12">
      <c r="A2" s="1"/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18.75">
      <c r="A3" s="84" t="s">
        <v>25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ht="18.75">
      <c r="A4" s="84" t="s">
        <v>77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2" ht="18.7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8.7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</row>
    <row r="7" spans="1:12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37.5">
      <c r="A8" s="85" t="s">
        <v>5</v>
      </c>
      <c r="B8" s="85"/>
      <c r="C8" s="6" t="s">
        <v>0</v>
      </c>
      <c r="D8" s="86" t="s">
        <v>6</v>
      </c>
      <c r="E8" s="87"/>
      <c r="F8" s="88"/>
      <c r="G8" s="7" t="s">
        <v>7</v>
      </c>
      <c r="H8" s="89" t="s">
        <v>8</v>
      </c>
      <c r="I8" s="90"/>
      <c r="J8" s="86" t="s">
        <v>9</v>
      </c>
      <c r="K8" s="87"/>
      <c r="L8" s="5" t="s">
        <v>10</v>
      </c>
    </row>
    <row r="9" spans="1:12" ht="44.25">
      <c r="A9" s="91" t="s">
        <v>11</v>
      </c>
      <c r="B9" s="91"/>
      <c r="C9" s="8"/>
      <c r="D9" s="9" t="s">
        <v>12</v>
      </c>
      <c r="E9" s="92" t="s">
        <v>13</v>
      </c>
      <c r="F9" s="93"/>
      <c r="G9" s="11" t="s">
        <v>14</v>
      </c>
      <c r="H9" s="94" t="s">
        <v>15</v>
      </c>
      <c r="I9" s="95"/>
      <c r="J9" s="12" t="s">
        <v>16</v>
      </c>
      <c r="K9" s="10" t="s">
        <v>13</v>
      </c>
      <c r="L9" s="13" t="s">
        <v>17</v>
      </c>
    </row>
    <row r="10" spans="1:12" ht="16.5" thickBot="1">
      <c r="A10" s="96" t="s">
        <v>18</v>
      </c>
      <c r="B10" s="96"/>
      <c r="C10" s="14" t="s">
        <v>19</v>
      </c>
      <c r="D10" s="15" t="s">
        <v>3</v>
      </c>
      <c r="E10" s="97" t="s">
        <v>20</v>
      </c>
      <c r="F10" s="98"/>
      <c r="G10" s="97" t="s">
        <v>3</v>
      </c>
      <c r="H10" s="99"/>
      <c r="I10" s="99"/>
      <c r="J10" s="98"/>
      <c r="K10" s="14" t="s">
        <v>20</v>
      </c>
      <c r="L10" s="15" t="s">
        <v>3</v>
      </c>
    </row>
    <row r="11" spans="1:12" ht="15.75">
      <c r="A11" s="105" t="s">
        <v>21</v>
      </c>
      <c r="B11" s="16">
        <v>0.1</v>
      </c>
      <c r="C11" s="17"/>
      <c r="D11" s="18">
        <v>0.09</v>
      </c>
      <c r="E11" s="19">
        <f t="shared" ref="E11:E21" si="0">C11*D11</f>
        <v>0</v>
      </c>
      <c r="F11" s="108">
        <f>E11+E12+E13+E14+E15</f>
        <v>9.4</v>
      </c>
      <c r="G11" s="19">
        <f t="shared" ref="G11:G21" si="1">E11*15%</f>
        <v>0</v>
      </c>
      <c r="H11" s="19">
        <f t="shared" ref="H11:H21" si="2">E11+G11</f>
        <v>0</v>
      </c>
      <c r="I11" s="110">
        <f>SUM(H11:H15)</f>
        <v>10.81</v>
      </c>
      <c r="J11" s="20">
        <f t="shared" ref="J11:J21" si="3">3.14*(B11/2*B11/2)*1.5*1.5</f>
        <v>1.7999999999999999E-2</v>
      </c>
      <c r="K11" s="20">
        <f t="shared" ref="K11:K21" si="4">J11*C11</f>
        <v>0</v>
      </c>
      <c r="L11" s="21">
        <f t="shared" ref="L11:L21" si="5">E11+G11+K11</f>
        <v>0</v>
      </c>
    </row>
    <row r="12" spans="1:12" ht="15.75">
      <c r="A12" s="106"/>
      <c r="B12" s="22">
        <v>0.15</v>
      </c>
      <c r="C12" s="23"/>
      <c r="D12" s="24">
        <v>0.17</v>
      </c>
      <c r="E12" s="19">
        <f t="shared" si="0"/>
        <v>0</v>
      </c>
      <c r="F12" s="109"/>
      <c r="G12" s="19">
        <f t="shared" si="1"/>
        <v>0</v>
      </c>
      <c r="H12" s="19">
        <f t="shared" si="2"/>
        <v>0</v>
      </c>
      <c r="I12" s="111"/>
      <c r="J12" s="20">
        <f t="shared" si="3"/>
        <v>0.04</v>
      </c>
      <c r="K12" s="20">
        <f t="shared" si="4"/>
        <v>0</v>
      </c>
      <c r="L12" s="21">
        <f t="shared" si="5"/>
        <v>0</v>
      </c>
    </row>
    <row r="13" spans="1:12">
      <c r="A13" s="106"/>
      <c r="B13" s="25">
        <v>0.2</v>
      </c>
      <c r="C13" s="19"/>
      <c r="D13" s="26">
        <v>0.3</v>
      </c>
      <c r="E13" s="19">
        <f t="shared" si="0"/>
        <v>0</v>
      </c>
      <c r="F13" s="109"/>
      <c r="G13" s="19">
        <f t="shared" si="1"/>
        <v>0</v>
      </c>
      <c r="H13" s="19">
        <f t="shared" si="2"/>
        <v>0</v>
      </c>
      <c r="I13" s="111"/>
      <c r="J13" s="20">
        <f t="shared" si="3"/>
        <v>7.0999999999999994E-2</v>
      </c>
      <c r="K13" s="20">
        <f t="shared" si="4"/>
        <v>0</v>
      </c>
      <c r="L13" s="21">
        <f t="shared" si="5"/>
        <v>0</v>
      </c>
    </row>
    <row r="14" spans="1:12">
      <c r="A14" s="106"/>
      <c r="B14" s="27">
        <v>0.24</v>
      </c>
      <c r="C14" s="24"/>
      <c r="D14" s="28">
        <v>0.47</v>
      </c>
      <c r="E14" s="24">
        <f t="shared" si="0"/>
        <v>0</v>
      </c>
      <c r="F14" s="109"/>
      <c r="G14" s="24">
        <f t="shared" si="1"/>
        <v>0</v>
      </c>
      <c r="H14" s="19">
        <f t="shared" si="2"/>
        <v>0</v>
      </c>
      <c r="I14" s="111"/>
      <c r="J14" s="29">
        <f t="shared" si="3"/>
        <v>0.10199999999999999</v>
      </c>
      <c r="K14" s="29">
        <f t="shared" si="4"/>
        <v>0</v>
      </c>
      <c r="L14" s="30">
        <f t="shared" si="5"/>
        <v>0</v>
      </c>
    </row>
    <row r="15" spans="1:12">
      <c r="A15" s="106"/>
      <c r="B15" s="31">
        <v>0.3</v>
      </c>
      <c r="C15" s="24">
        <v>10</v>
      </c>
      <c r="D15" s="24">
        <v>0.94</v>
      </c>
      <c r="E15" s="19">
        <f t="shared" si="0"/>
        <v>9.4</v>
      </c>
      <c r="F15" s="109"/>
      <c r="G15" s="19">
        <f t="shared" si="1"/>
        <v>1.41</v>
      </c>
      <c r="H15" s="19">
        <f t="shared" si="2"/>
        <v>10.81</v>
      </c>
      <c r="I15" s="112"/>
      <c r="J15" s="29">
        <f t="shared" si="3"/>
        <v>0.159</v>
      </c>
      <c r="K15" s="29">
        <f t="shared" si="4"/>
        <v>1.59</v>
      </c>
      <c r="L15" s="30">
        <f t="shared" si="5"/>
        <v>12.4</v>
      </c>
    </row>
    <row r="16" spans="1:12">
      <c r="A16" s="106"/>
      <c r="B16" s="27">
        <v>0.35</v>
      </c>
      <c r="C16" s="44"/>
      <c r="D16" s="24">
        <v>1.25</v>
      </c>
      <c r="E16" s="19">
        <f t="shared" si="0"/>
        <v>0</v>
      </c>
      <c r="F16" s="106">
        <f>SUM(E16:E21)</f>
        <v>0</v>
      </c>
      <c r="G16" s="19">
        <f t="shared" si="1"/>
        <v>0</v>
      </c>
      <c r="H16" s="19">
        <f t="shared" si="2"/>
        <v>0</v>
      </c>
      <c r="I16" s="113">
        <f>SUM(H16:H21)</f>
        <v>0</v>
      </c>
      <c r="J16" s="29">
        <f t="shared" si="3"/>
        <v>0.216</v>
      </c>
      <c r="K16" s="29">
        <f t="shared" si="4"/>
        <v>0</v>
      </c>
      <c r="L16" s="30">
        <f t="shared" si="5"/>
        <v>0</v>
      </c>
    </row>
    <row r="17" spans="1:12">
      <c r="A17" s="106"/>
      <c r="B17" s="31">
        <v>0.4</v>
      </c>
      <c r="C17" s="24"/>
      <c r="D17" s="24">
        <v>1.61</v>
      </c>
      <c r="E17" s="24">
        <f t="shared" si="0"/>
        <v>0</v>
      </c>
      <c r="F17" s="106"/>
      <c r="G17" s="24">
        <f t="shared" si="1"/>
        <v>0</v>
      </c>
      <c r="H17" s="19">
        <f t="shared" si="2"/>
        <v>0</v>
      </c>
      <c r="I17" s="111"/>
      <c r="J17" s="29">
        <f t="shared" si="3"/>
        <v>0.28299999999999997</v>
      </c>
      <c r="K17" s="29">
        <f t="shared" si="4"/>
        <v>0</v>
      </c>
      <c r="L17" s="30">
        <f t="shared" si="5"/>
        <v>0</v>
      </c>
    </row>
    <row r="18" spans="1:12">
      <c r="A18" s="106"/>
      <c r="B18" s="32">
        <v>0.45</v>
      </c>
      <c r="C18" s="33"/>
      <c r="D18" s="24">
        <v>2.02</v>
      </c>
      <c r="E18" s="33">
        <f t="shared" si="0"/>
        <v>0</v>
      </c>
      <c r="F18" s="106"/>
      <c r="G18" s="33">
        <f t="shared" si="1"/>
        <v>0</v>
      </c>
      <c r="H18" s="19">
        <f t="shared" si="2"/>
        <v>0</v>
      </c>
      <c r="I18" s="111"/>
      <c r="J18" s="34">
        <f t="shared" si="3"/>
        <v>0.35799999999999998</v>
      </c>
      <c r="K18" s="34">
        <f t="shared" si="4"/>
        <v>0</v>
      </c>
      <c r="L18" s="35">
        <f t="shared" si="5"/>
        <v>0</v>
      </c>
    </row>
    <row r="19" spans="1:12">
      <c r="A19" s="106"/>
      <c r="B19" s="32">
        <v>0.5</v>
      </c>
      <c r="C19" s="33"/>
      <c r="D19" s="24">
        <v>2.97</v>
      </c>
      <c r="E19" s="33">
        <f t="shared" si="0"/>
        <v>0</v>
      </c>
      <c r="F19" s="106"/>
      <c r="G19" s="33">
        <f t="shared" si="1"/>
        <v>0</v>
      </c>
      <c r="H19" s="19">
        <f>G19+E19</f>
        <v>0</v>
      </c>
      <c r="I19" s="111"/>
      <c r="J19" s="34">
        <f t="shared" si="3"/>
        <v>0.442</v>
      </c>
      <c r="K19" s="34">
        <f t="shared" si="4"/>
        <v>0</v>
      </c>
      <c r="L19" s="35">
        <f t="shared" si="5"/>
        <v>0</v>
      </c>
    </row>
    <row r="20" spans="1:12">
      <c r="A20" s="106"/>
      <c r="B20" s="32">
        <v>0.68</v>
      </c>
      <c r="C20" s="33"/>
      <c r="D20" s="33">
        <v>6</v>
      </c>
      <c r="E20" s="33">
        <f t="shared" si="0"/>
        <v>0</v>
      </c>
      <c r="F20" s="106"/>
      <c r="G20" s="33">
        <f t="shared" si="1"/>
        <v>0</v>
      </c>
      <c r="H20" s="19">
        <f t="shared" si="2"/>
        <v>0</v>
      </c>
      <c r="I20" s="111"/>
      <c r="J20" s="34">
        <f t="shared" si="3"/>
        <v>0.81699999999999995</v>
      </c>
      <c r="K20" s="34">
        <f t="shared" si="4"/>
        <v>0</v>
      </c>
      <c r="L20" s="35">
        <f t="shared" si="5"/>
        <v>0</v>
      </c>
    </row>
    <row r="21" spans="1:12" ht="16.5" thickBot="1">
      <c r="A21" s="107"/>
      <c r="B21" s="36">
        <v>0.72</v>
      </c>
      <c r="C21" s="15"/>
      <c r="D21" s="15">
        <v>10.08</v>
      </c>
      <c r="E21" s="15">
        <f t="shared" si="0"/>
        <v>0</v>
      </c>
      <c r="F21" s="107"/>
      <c r="G21" s="15">
        <f t="shared" si="1"/>
        <v>0</v>
      </c>
      <c r="H21" s="15">
        <f t="shared" si="2"/>
        <v>0</v>
      </c>
      <c r="I21" s="114"/>
      <c r="J21" s="37">
        <f t="shared" si="3"/>
        <v>0.91600000000000004</v>
      </c>
      <c r="K21" s="37">
        <f t="shared" si="4"/>
        <v>0</v>
      </c>
      <c r="L21" s="38">
        <f t="shared" si="5"/>
        <v>0</v>
      </c>
    </row>
    <row r="22" spans="1:12" ht="18.75">
      <c r="A22" s="1"/>
      <c r="B22" s="39" t="s">
        <v>22</v>
      </c>
      <c r="C22" s="41">
        <f>SUM(C11:C21)</f>
        <v>10</v>
      </c>
      <c r="D22" s="42"/>
      <c r="E22" s="100">
        <f>SUM(E11:E21)</f>
        <v>9.4</v>
      </c>
      <c r="F22" s="101"/>
      <c r="G22" s="43">
        <f>SUM(G11:G21)</f>
        <v>1.41</v>
      </c>
      <c r="H22" s="102">
        <f>SUM(H11:H21)</f>
        <v>10.81</v>
      </c>
      <c r="I22" s="103"/>
      <c r="J22" s="102">
        <f>SUM(K11:K21)</f>
        <v>1.59</v>
      </c>
      <c r="K22" s="104"/>
      <c r="L22" s="40">
        <f>SUM(L11:L21)</f>
        <v>12.4</v>
      </c>
    </row>
  </sheetData>
  <mergeCells count="21">
    <mergeCell ref="A3:L3"/>
    <mergeCell ref="A4:L4"/>
    <mergeCell ref="A6:L6"/>
    <mergeCell ref="A8:B8"/>
    <mergeCell ref="D8:F8"/>
    <mergeCell ref="H8:I8"/>
    <mergeCell ref="J8:K8"/>
    <mergeCell ref="A9:B9"/>
    <mergeCell ref="E9:F9"/>
    <mergeCell ref="H9:I9"/>
    <mergeCell ref="A10:B10"/>
    <mergeCell ref="E10:F10"/>
    <mergeCell ref="G10:J10"/>
    <mergeCell ref="J22:K22"/>
    <mergeCell ref="A11:A21"/>
    <mergeCell ref="F11:F15"/>
    <mergeCell ref="I11:I15"/>
    <mergeCell ref="F16:F21"/>
    <mergeCell ref="I16:I21"/>
    <mergeCell ref="E22:F22"/>
    <mergeCell ref="H22:I22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8"/>
  <sheetViews>
    <sheetView tabSelected="1" topLeftCell="A64" workbookViewId="0">
      <selection activeCell="G16" sqref="G16"/>
    </sheetView>
  </sheetViews>
  <sheetFormatPr defaultRowHeight="12.75"/>
  <cols>
    <col min="1" max="1" width="6.42578125" customWidth="1"/>
    <col min="2" max="2" width="60" customWidth="1"/>
    <col min="3" max="3" width="10.7109375" customWidth="1"/>
    <col min="4" max="4" width="13.85546875" customWidth="1"/>
  </cols>
  <sheetData>
    <row r="1" spans="1:4" s="50" customFormat="1">
      <c r="A1" s="115" t="s">
        <v>55</v>
      </c>
      <c r="B1" s="115"/>
      <c r="C1" s="48" t="s">
        <v>56</v>
      </c>
      <c r="D1" s="49"/>
    </row>
    <row r="2" spans="1:4" s="50" customFormat="1">
      <c r="A2" s="115"/>
      <c r="B2" s="115"/>
      <c r="C2" s="115" t="s">
        <v>93</v>
      </c>
      <c r="D2" s="115"/>
    </row>
    <row r="3" spans="1:4" s="50" customFormat="1">
      <c r="A3" s="115" t="s">
        <v>57</v>
      </c>
      <c r="B3" s="115"/>
      <c r="C3" s="116" t="s">
        <v>94</v>
      </c>
      <c r="D3" s="116"/>
    </row>
    <row r="4" spans="1:4" s="50" customFormat="1" ht="15.75">
      <c r="A4" s="117" t="s">
        <v>58</v>
      </c>
      <c r="B4" s="118"/>
      <c r="C4" s="118"/>
      <c r="D4" s="118"/>
    </row>
    <row r="5" spans="1:4" s="50" customFormat="1" ht="15.75">
      <c r="A5" s="117" t="s">
        <v>92</v>
      </c>
      <c r="B5" s="118"/>
      <c r="C5" s="118"/>
      <c r="D5" s="118"/>
    </row>
    <row r="6" spans="1:4" s="50" customFormat="1" ht="15.75">
      <c r="A6" s="117" t="s">
        <v>91</v>
      </c>
      <c r="B6" s="118"/>
      <c r="C6" s="118"/>
      <c r="D6" s="118"/>
    </row>
    <row r="7" spans="1:4" s="50" customFormat="1" ht="16.5" thickBot="1">
      <c r="A7" s="119" t="s">
        <v>59</v>
      </c>
      <c r="B7" s="119"/>
      <c r="C7" s="119"/>
      <c r="D7" s="119"/>
    </row>
    <row r="8" spans="1:4" ht="27" customHeight="1" thickBot="1">
      <c r="A8" s="77"/>
      <c r="B8" s="83" t="s">
        <v>45</v>
      </c>
      <c r="C8" s="77"/>
      <c r="D8" s="79"/>
    </row>
    <row r="9" spans="1:4" ht="21" customHeight="1">
      <c r="A9" s="121">
        <v>1</v>
      </c>
      <c r="B9" s="125" t="s">
        <v>65</v>
      </c>
      <c r="C9" s="45" t="s">
        <v>2</v>
      </c>
      <c r="D9" s="56">
        <v>204</v>
      </c>
    </row>
    <row r="10" spans="1:4" ht="21" customHeight="1">
      <c r="A10" s="124"/>
      <c r="B10" s="126"/>
      <c r="C10" s="46" t="s">
        <v>1</v>
      </c>
      <c r="D10" s="54">
        <f>(D9*0.12)+(D9*0.032*2.4)</f>
        <v>40.15</v>
      </c>
    </row>
    <row r="11" spans="1:4" ht="31.5" customHeight="1">
      <c r="A11" s="46">
        <v>2</v>
      </c>
      <c r="B11" s="58" t="s">
        <v>31</v>
      </c>
      <c r="C11" s="46" t="s">
        <v>32</v>
      </c>
      <c r="D11" s="54" t="s">
        <v>66</v>
      </c>
    </row>
    <row r="12" spans="1:4" ht="27" customHeight="1">
      <c r="A12" s="46">
        <v>3</v>
      </c>
      <c r="B12" s="58" t="s">
        <v>33</v>
      </c>
      <c r="C12" s="46" t="s">
        <v>1</v>
      </c>
      <c r="D12" s="54">
        <f>D10</f>
        <v>40.15</v>
      </c>
    </row>
    <row r="13" spans="1:4" ht="32.25" customHeight="1">
      <c r="A13" s="46">
        <v>4</v>
      </c>
      <c r="B13" s="58" t="s">
        <v>67</v>
      </c>
      <c r="C13" s="46" t="s">
        <v>1</v>
      </c>
      <c r="D13" s="54">
        <f>(33.32*1.98)+D10</f>
        <v>106.12</v>
      </c>
    </row>
    <row r="14" spans="1:4" ht="21.75" customHeight="1">
      <c r="A14" s="124">
        <v>5</v>
      </c>
      <c r="B14" s="126" t="s">
        <v>38</v>
      </c>
      <c r="C14" s="46" t="s">
        <v>4</v>
      </c>
      <c r="D14" s="54">
        <f>D16*0.3</f>
        <v>43.2</v>
      </c>
    </row>
    <row r="15" spans="1:4" ht="22.5" customHeight="1">
      <c r="A15" s="124"/>
      <c r="B15" s="126"/>
      <c r="C15" s="46" t="s">
        <v>3</v>
      </c>
      <c r="D15" s="54">
        <f>D14*0.15</f>
        <v>6.48</v>
      </c>
    </row>
    <row r="16" spans="1:4" ht="32.25" customHeight="1">
      <c r="A16" s="124">
        <v>6</v>
      </c>
      <c r="B16" s="58" t="s">
        <v>34</v>
      </c>
      <c r="C16" s="46" t="s">
        <v>2</v>
      </c>
      <c r="D16" s="54">
        <v>144</v>
      </c>
    </row>
    <row r="17" spans="1:4" ht="21.75" customHeight="1">
      <c r="A17" s="124"/>
      <c r="B17" s="58" t="s">
        <v>35</v>
      </c>
      <c r="C17" s="46" t="s">
        <v>2</v>
      </c>
      <c r="D17" s="54">
        <v>144</v>
      </c>
    </row>
    <row r="18" spans="1:4" ht="15.75">
      <c r="A18" s="46">
        <v>7</v>
      </c>
      <c r="B18" s="58" t="s">
        <v>68</v>
      </c>
      <c r="C18" s="46" t="s">
        <v>1</v>
      </c>
      <c r="D18" s="54">
        <f>D22*0.0005</f>
        <v>0.24</v>
      </c>
    </row>
    <row r="19" spans="1:4" ht="31.5" customHeight="1">
      <c r="A19" s="46">
        <v>8</v>
      </c>
      <c r="B19" s="58" t="s">
        <v>69</v>
      </c>
      <c r="C19" s="46" t="s">
        <v>3</v>
      </c>
      <c r="D19" s="54">
        <f>D20*0.1</f>
        <v>47.6</v>
      </c>
    </row>
    <row r="20" spans="1:4" ht="19.5" customHeight="1">
      <c r="A20" s="124">
        <v>9</v>
      </c>
      <c r="B20" s="126" t="s">
        <v>61</v>
      </c>
      <c r="C20" s="120" t="s">
        <v>4</v>
      </c>
      <c r="D20" s="122">
        <v>476</v>
      </c>
    </row>
    <row r="21" spans="1:4" ht="19.5" customHeight="1">
      <c r="A21" s="124"/>
      <c r="B21" s="126"/>
      <c r="C21" s="121"/>
      <c r="D21" s="123"/>
    </row>
    <row r="22" spans="1:4" ht="34.5" customHeight="1">
      <c r="A22" s="46">
        <v>10</v>
      </c>
      <c r="B22" s="59" t="s">
        <v>60</v>
      </c>
      <c r="C22" s="46" t="s">
        <v>4</v>
      </c>
      <c r="D22" s="54">
        <v>476</v>
      </c>
    </row>
    <row r="23" spans="1:4" ht="30" customHeight="1" thickBot="1">
      <c r="A23" s="51">
        <v>11</v>
      </c>
      <c r="B23" s="74" t="s">
        <v>44</v>
      </c>
      <c r="C23" s="51" t="s">
        <v>4</v>
      </c>
      <c r="D23" s="55">
        <v>120</v>
      </c>
    </row>
    <row r="24" spans="1:4" ht="20.25" customHeight="1" thickBot="1">
      <c r="A24" s="135" t="s">
        <v>46</v>
      </c>
      <c r="B24" s="136"/>
      <c r="C24" s="136"/>
      <c r="D24" s="137"/>
    </row>
    <row r="25" spans="1:4" ht="18.75" customHeight="1">
      <c r="A25" s="139">
        <v>12</v>
      </c>
      <c r="B25" s="140" t="s">
        <v>73</v>
      </c>
      <c r="C25" s="45" t="s">
        <v>30</v>
      </c>
      <c r="D25" s="75">
        <v>8</v>
      </c>
    </row>
    <row r="26" spans="1:4" ht="18" customHeight="1">
      <c r="A26" s="121"/>
      <c r="B26" s="141"/>
      <c r="C26" s="52" t="s">
        <v>3</v>
      </c>
      <c r="D26" s="54">
        <v>8.65</v>
      </c>
    </row>
    <row r="27" spans="1:4" ht="18" customHeight="1">
      <c r="A27" s="120">
        <v>13</v>
      </c>
      <c r="B27" s="142" t="s">
        <v>74</v>
      </c>
      <c r="C27" s="46" t="s">
        <v>23</v>
      </c>
      <c r="D27" s="60">
        <v>10</v>
      </c>
    </row>
    <row r="28" spans="1:4" ht="17.25" customHeight="1">
      <c r="A28" s="121"/>
      <c r="B28" s="141"/>
      <c r="C28" s="46" t="s">
        <v>3</v>
      </c>
      <c r="D28" s="54">
        <v>1.59</v>
      </c>
    </row>
    <row r="29" spans="1:4" ht="17.25" customHeight="1">
      <c r="A29" s="120">
        <v>14</v>
      </c>
      <c r="B29" s="142" t="s">
        <v>75</v>
      </c>
      <c r="C29" s="46" t="s">
        <v>76</v>
      </c>
      <c r="D29" s="60">
        <v>10</v>
      </c>
    </row>
    <row r="30" spans="1:4" ht="17.25" customHeight="1">
      <c r="A30" s="121"/>
      <c r="B30" s="141"/>
      <c r="C30" s="46" t="s">
        <v>3</v>
      </c>
      <c r="D30" s="54">
        <v>1.59</v>
      </c>
    </row>
    <row r="31" spans="1:4" ht="31.5" customHeight="1">
      <c r="A31" s="51">
        <v>15</v>
      </c>
      <c r="B31" s="73" t="s">
        <v>78</v>
      </c>
      <c r="C31" s="46" t="s">
        <v>1</v>
      </c>
      <c r="D31" s="54">
        <f>(D26+D28)*0.61</f>
        <v>6.25</v>
      </c>
    </row>
    <row r="32" spans="1:4" ht="51" customHeight="1">
      <c r="A32" s="46">
        <v>16</v>
      </c>
      <c r="B32" s="59" t="s">
        <v>82</v>
      </c>
      <c r="C32" s="46" t="s">
        <v>3</v>
      </c>
      <c r="D32" s="54">
        <f>258*0.3</f>
        <v>77.400000000000006</v>
      </c>
    </row>
    <row r="33" spans="1:4" ht="15.75">
      <c r="A33" s="46">
        <v>17</v>
      </c>
      <c r="B33" s="59" t="s">
        <v>70</v>
      </c>
      <c r="C33" s="62" t="s">
        <v>1</v>
      </c>
      <c r="D33" s="54">
        <f>D32*1.4</f>
        <v>108.36</v>
      </c>
    </row>
    <row r="34" spans="1:4" ht="20.25" customHeight="1">
      <c r="A34" s="46">
        <v>18</v>
      </c>
      <c r="B34" s="59" t="s">
        <v>28</v>
      </c>
      <c r="C34" s="62" t="s">
        <v>27</v>
      </c>
      <c r="D34" s="54">
        <f>D33</f>
        <v>108.36</v>
      </c>
    </row>
    <row r="35" spans="1:4" ht="24" customHeight="1">
      <c r="A35" s="124">
        <v>19</v>
      </c>
      <c r="B35" s="126" t="s">
        <v>39</v>
      </c>
      <c r="C35" s="46" t="s">
        <v>4</v>
      </c>
      <c r="D35" s="54">
        <f>D37*0.3</f>
        <v>19.2</v>
      </c>
    </row>
    <row r="36" spans="1:4" ht="24.75" customHeight="1">
      <c r="A36" s="124"/>
      <c r="B36" s="126"/>
      <c r="C36" s="46" t="s">
        <v>3</v>
      </c>
      <c r="D36" s="54">
        <f>D35*0.15</f>
        <v>2.88</v>
      </c>
    </row>
    <row r="37" spans="1:4" ht="33" customHeight="1">
      <c r="A37" s="124"/>
      <c r="B37" s="59" t="s">
        <v>29</v>
      </c>
      <c r="C37" s="46" t="s">
        <v>2</v>
      </c>
      <c r="D37" s="61">
        <v>64</v>
      </c>
    </row>
    <row r="38" spans="1:4" ht="31.5">
      <c r="A38" s="46">
        <v>20</v>
      </c>
      <c r="B38" s="59" t="s">
        <v>71</v>
      </c>
      <c r="C38" s="46" t="s">
        <v>3</v>
      </c>
      <c r="D38" s="54">
        <f>D40*0.15</f>
        <v>38.700000000000003</v>
      </c>
    </row>
    <row r="39" spans="1:4" ht="31.5">
      <c r="A39" s="46">
        <v>21</v>
      </c>
      <c r="B39" s="59" t="s">
        <v>72</v>
      </c>
      <c r="C39" s="46" t="s">
        <v>3</v>
      </c>
      <c r="D39" s="54">
        <f>D40*0.08</f>
        <v>20.64</v>
      </c>
    </row>
    <row r="40" spans="1:4" ht="34.5" customHeight="1">
      <c r="A40" s="46">
        <v>22</v>
      </c>
      <c r="B40" s="58" t="s">
        <v>49</v>
      </c>
      <c r="C40" s="46" t="s">
        <v>4</v>
      </c>
      <c r="D40" s="54">
        <v>258</v>
      </c>
    </row>
    <row r="41" spans="1:4" ht="32.25" thickBot="1">
      <c r="A41" s="46">
        <v>23</v>
      </c>
      <c r="B41" s="59" t="s">
        <v>50</v>
      </c>
      <c r="C41" s="51" t="s">
        <v>4</v>
      </c>
      <c r="D41" s="54">
        <v>258</v>
      </c>
    </row>
    <row r="42" spans="1:4" ht="32.25" thickBot="1">
      <c r="A42" s="51">
        <v>24</v>
      </c>
      <c r="B42" s="74" t="s">
        <v>44</v>
      </c>
      <c r="C42" s="76" t="s">
        <v>4</v>
      </c>
      <c r="D42" s="55">
        <v>64</v>
      </c>
    </row>
    <row r="43" spans="1:4" ht="16.5" thickBot="1">
      <c r="A43" s="77"/>
      <c r="B43" s="78" t="s">
        <v>83</v>
      </c>
      <c r="C43" s="77"/>
      <c r="D43" s="79"/>
    </row>
    <row r="44" spans="1:4" ht="15.75">
      <c r="A44" s="53">
        <v>25</v>
      </c>
      <c r="B44" s="125" t="s">
        <v>89</v>
      </c>
      <c r="C44" s="45" t="s">
        <v>2</v>
      </c>
      <c r="D44" s="56">
        <v>12</v>
      </c>
    </row>
    <row r="45" spans="1:4" ht="15.75">
      <c r="A45" s="45"/>
      <c r="B45" s="126"/>
      <c r="C45" s="46" t="s">
        <v>1</v>
      </c>
      <c r="D45" s="54">
        <f>(D44*0.04)+(D44*0.014*2.4)</f>
        <v>0.88</v>
      </c>
    </row>
    <row r="46" spans="1:4" ht="15.75">
      <c r="A46" s="53">
        <v>26</v>
      </c>
      <c r="B46" s="126" t="s">
        <v>79</v>
      </c>
      <c r="C46" s="46" t="s">
        <v>3</v>
      </c>
      <c r="D46" s="54">
        <f>D47*0.04</f>
        <v>0.72</v>
      </c>
    </row>
    <row r="47" spans="1:4" ht="15.75">
      <c r="A47" s="45"/>
      <c r="B47" s="126"/>
      <c r="C47" s="46" t="s">
        <v>4</v>
      </c>
      <c r="D47" s="54">
        <v>18</v>
      </c>
    </row>
    <row r="48" spans="1:4" ht="31.5">
      <c r="A48" s="53">
        <v>27</v>
      </c>
      <c r="B48" s="58" t="s">
        <v>86</v>
      </c>
      <c r="C48" s="46" t="s">
        <v>1</v>
      </c>
      <c r="D48" s="54">
        <f>(D46*1.98)+D45</f>
        <v>2.31</v>
      </c>
    </row>
    <row r="49" spans="1:4" ht="15.75">
      <c r="A49" s="51">
        <v>28</v>
      </c>
      <c r="B49" s="58" t="s">
        <v>80</v>
      </c>
      <c r="C49" s="46" t="s">
        <v>1</v>
      </c>
      <c r="D49" s="54">
        <v>2.31</v>
      </c>
    </row>
    <row r="50" spans="1:4" ht="15.75">
      <c r="A50" s="51">
        <v>28</v>
      </c>
      <c r="B50" s="69" t="s">
        <v>84</v>
      </c>
      <c r="C50" s="46" t="s">
        <v>3</v>
      </c>
      <c r="D50" s="54">
        <f>173*0.3</f>
        <v>51.9</v>
      </c>
    </row>
    <row r="51" spans="1:4" ht="15.75">
      <c r="A51" s="51">
        <v>29</v>
      </c>
      <c r="B51" s="69" t="s">
        <v>85</v>
      </c>
      <c r="C51" s="46" t="s">
        <v>1</v>
      </c>
      <c r="D51" s="54">
        <f>D50*1.4</f>
        <v>72.66</v>
      </c>
    </row>
    <row r="52" spans="1:4" ht="15.75">
      <c r="A52" s="51">
        <v>30</v>
      </c>
      <c r="B52" s="70" t="s">
        <v>62</v>
      </c>
      <c r="C52" s="46" t="s">
        <v>1</v>
      </c>
      <c r="D52" s="54">
        <f>D51</f>
        <v>72.66</v>
      </c>
    </row>
    <row r="53" spans="1:4" ht="15.75">
      <c r="A53" s="120">
        <v>31</v>
      </c>
      <c r="B53" s="132" t="s">
        <v>63</v>
      </c>
      <c r="C53" s="46" t="s">
        <v>4</v>
      </c>
      <c r="D53" s="63">
        <v>173</v>
      </c>
    </row>
    <row r="54" spans="1:4" ht="15.75">
      <c r="A54" s="134"/>
      <c r="B54" s="133"/>
      <c r="C54" s="46" t="s">
        <v>3</v>
      </c>
      <c r="D54" s="54">
        <f>D53*0.16</f>
        <v>27.68</v>
      </c>
    </row>
    <row r="55" spans="1:4" ht="21" customHeight="1">
      <c r="A55" s="128">
        <v>32</v>
      </c>
      <c r="B55" s="130" t="s">
        <v>42</v>
      </c>
      <c r="C55" s="65" t="s">
        <v>4</v>
      </c>
      <c r="D55" s="64">
        <f>D57*0.2</f>
        <v>28</v>
      </c>
    </row>
    <row r="56" spans="1:4" ht="32.25" customHeight="1">
      <c r="A56" s="129"/>
      <c r="B56" s="131"/>
      <c r="C56" s="65" t="s">
        <v>3</v>
      </c>
      <c r="D56" s="64">
        <f>D55*0.1</f>
        <v>2.8</v>
      </c>
    </row>
    <row r="57" spans="1:4" ht="15.75" customHeight="1">
      <c r="A57" s="138">
        <v>33</v>
      </c>
      <c r="B57" s="144" t="s">
        <v>26</v>
      </c>
      <c r="C57" s="138" t="s">
        <v>2</v>
      </c>
      <c r="D57" s="127">
        <v>140</v>
      </c>
    </row>
    <row r="58" spans="1:4" ht="15.75" customHeight="1">
      <c r="A58" s="138"/>
      <c r="B58" s="144"/>
      <c r="C58" s="138"/>
      <c r="D58" s="127"/>
    </row>
    <row r="59" spans="1:4" ht="14.25" customHeight="1">
      <c r="A59" s="138">
        <v>34</v>
      </c>
      <c r="B59" s="144" t="s">
        <v>43</v>
      </c>
      <c r="C59" s="65" t="s">
        <v>4</v>
      </c>
      <c r="D59" s="64">
        <v>191</v>
      </c>
    </row>
    <row r="60" spans="1:4" ht="18" customHeight="1">
      <c r="A60" s="138"/>
      <c r="B60" s="144"/>
      <c r="C60" s="65" t="s">
        <v>3</v>
      </c>
      <c r="D60" s="64">
        <f>D59*0.1</f>
        <v>19.100000000000001</v>
      </c>
    </row>
    <row r="61" spans="1:4" ht="22.5" customHeight="1">
      <c r="A61" s="124">
        <v>35</v>
      </c>
      <c r="B61" s="126" t="s">
        <v>51</v>
      </c>
      <c r="C61" s="120" t="s">
        <v>4</v>
      </c>
      <c r="D61" s="122">
        <v>191</v>
      </c>
    </row>
    <row r="62" spans="1:4" ht="27" customHeight="1">
      <c r="A62" s="124"/>
      <c r="B62" s="126"/>
      <c r="C62" s="121"/>
      <c r="D62" s="123"/>
    </row>
    <row r="63" spans="1:4" ht="32.25" thickBot="1">
      <c r="A63" s="51">
        <v>36</v>
      </c>
      <c r="B63" s="74" t="s">
        <v>44</v>
      </c>
      <c r="C63" s="51" t="s">
        <v>4</v>
      </c>
      <c r="D63" s="55">
        <v>140</v>
      </c>
    </row>
    <row r="64" spans="1:4" ht="16.5" thickBot="1">
      <c r="A64" s="77"/>
      <c r="B64" s="83" t="s">
        <v>48</v>
      </c>
      <c r="C64" s="77"/>
      <c r="D64" s="80"/>
    </row>
    <row r="65" spans="1:4" ht="15.75">
      <c r="A65" s="147">
        <v>37</v>
      </c>
      <c r="B65" s="125" t="s">
        <v>81</v>
      </c>
      <c r="C65" s="45" t="s">
        <v>2</v>
      </c>
      <c r="D65" s="56">
        <v>78</v>
      </c>
    </row>
    <row r="66" spans="1:4" ht="15.75">
      <c r="A66" s="143"/>
      <c r="B66" s="126"/>
      <c r="C66" s="46" t="s">
        <v>1</v>
      </c>
      <c r="D66" s="54">
        <f>(D65*0.04)+(D65*0.014*2.4)</f>
        <v>5.74</v>
      </c>
    </row>
    <row r="67" spans="1:4" ht="15.75">
      <c r="A67" s="143">
        <v>38</v>
      </c>
      <c r="B67" s="126" t="s">
        <v>79</v>
      </c>
      <c r="C67" s="46" t="s">
        <v>3</v>
      </c>
      <c r="D67" s="54">
        <f>D68*0.04</f>
        <v>3.12</v>
      </c>
    </row>
    <row r="68" spans="1:4" ht="15.75">
      <c r="A68" s="143"/>
      <c r="B68" s="126"/>
      <c r="C68" s="46" t="s">
        <v>4</v>
      </c>
      <c r="D68" s="54">
        <v>78</v>
      </c>
    </row>
    <row r="69" spans="1:4" ht="31.5">
      <c r="A69" s="72">
        <v>39</v>
      </c>
      <c r="B69" s="58" t="s">
        <v>90</v>
      </c>
      <c r="C69" s="46" t="s">
        <v>1</v>
      </c>
      <c r="D69" s="54">
        <f>(D67*1.98)+D66</f>
        <v>11.92</v>
      </c>
    </row>
    <row r="70" spans="1:4" ht="15.75">
      <c r="A70" s="65">
        <v>40</v>
      </c>
      <c r="B70" s="58" t="s">
        <v>80</v>
      </c>
      <c r="C70" s="46" t="s">
        <v>1</v>
      </c>
      <c r="D70" s="54">
        <f>D69</f>
        <v>11.92</v>
      </c>
    </row>
    <row r="71" spans="1:4" ht="15.75">
      <c r="A71" s="138">
        <v>41</v>
      </c>
      <c r="B71" s="144" t="s">
        <v>40</v>
      </c>
      <c r="C71" s="65" t="s">
        <v>4</v>
      </c>
      <c r="D71" s="64">
        <f>D73*0.2</f>
        <v>15.6</v>
      </c>
    </row>
    <row r="72" spans="1:4" ht="31.5" customHeight="1">
      <c r="A72" s="138"/>
      <c r="B72" s="144"/>
      <c r="C72" s="65" t="s">
        <v>3</v>
      </c>
      <c r="D72" s="64">
        <f>D71*0.1</f>
        <v>1.56</v>
      </c>
    </row>
    <row r="73" spans="1:4" ht="15.75" customHeight="1">
      <c r="A73" s="138">
        <v>42</v>
      </c>
      <c r="B73" s="144" t="s">
        <v>26</v>
      </c>
      <c r="C73" s="138" t="s">
        <v>2</v>
      </c>
      <c r="D73" s="127">
        <v>78</v>
      </c>
    </row>
    <row r="74" spans="1:4" ht="15.75" customHeight="1">
      <c r="A74" s="138"/>
      <c r="B74" s="144"/>
      <c r="C74" s="138"/>
      <c r="D74" s="127"/>
    </row>
    <row r="75" spans="1:4" ht="15.75">
      <c r="A75" s="138">
        <v>43</v>
      </c>
      <c r="B75" s="144" t="s">
        <v>41</v>
      </c>
      <c r="C75" s="65" t="s">
        <v>4</v>
      </c>
      <c r="D75" s="64">
        <v>78</v>
      </c>
    </row>
    <row r="76" spans="1:4" ht="15.75">
      <c r="A76" s="138"/>
      <c r="B76" s="144"/>
      <c r="C76" s="46" t="s">
        <v>3</v>
      </c>
      <c r="D76" s="54">
        <f>D75*0.1</f>
        <v>7.8</v>
      </c>
    </row>
    <row r="77" spans="1:4" ht="34.5" customHeight="1">
      <c r="A77" s="65">
        <v>44</v>
      </c>
      <c r="B77" s="71" t="s">
        <v>52</v>
      </c>
      <c r="C77" s="46" t="s">
        <v>4</v>
      </c>
      <c r="D77" s="54">
        <v>78</v>
      </c>
    </row>
    <row r="78" spans="1:4" ht="32.25" thickBot="1">
      <c r="A78" s="51">
        <v>45</v>
      </c>
      <c r="B78" s="74" t="s">
        <v>44</v>
      </c>
      <c r="C78" s="51" t="s">
        <v>4</v>
      </c>
      <c r="D78" s="55">
        <v>78</v>
      </c>
    </row>
    <row r="79" spans="1:4" ht="16.5" thickBot="1">
      <c r="A79" s="135" t="s">
        <v>47</v>
      </c>
      <c r="B79" s="145"/>
      <c r="C79" s="145"/>
      <c r="D79" s="146"/>
    </row>
    <row r="80" spans="1:4" ht="20.25" customHeight="1">
      <c r="A80" s="45">
        <v>46</v>
      </c>
      <c r="B80" s="81" t="s">
        <v>36</v>
      </c>
      <c r="C80" s="45" t="s">
        <v>23</v>
      </c>
      <c r="D80" s="82">
        <v>13</v>
      </c>
    </row>
    <row r="81" spans="1:4" ht="31.5" customHeight="1">
      <c r="A81" s="46">
        <v>47</v>
      </c>
      <c r="B81" s="58" t="s">
        <v>37</v>
      </c>
      <c r="C81" s="46" t="s">
        <v>23</v>
      </c>
      <c r="D81" s="66">
        <v>6</v>
      </c>
    </row>
    <row r="82" spans="1:4" ht="47.25">
      <c r="A82" s="46">
        <v>48</v>
      </c>
      <c r="B82" s="58" t="s">
        <v>87</v>
      </c>
      <c r="C82" s="46" t="s">
        <v>2</v>
      </c>
      <c r="D82" s="54">
        <v>66</v>
      </c>
    </row>
    <row r="83" spans="1:4" ht="30.75" customHeight="1">
      <c r="A83" s="46">
        <v>49</v>
      </c>
      <c r="B83" s="58" t="s">
        <v>88</v>
      </c>
      <c r="C83" s="46" t="s">
        <v>30</v>
      </c>
      <c r="D83" s="54">
        <v>132</v>
      </c>
    </row>
    <row r="84" spans="1:4" ht="30.75" customHeight="1" thickBot="1">
      <c r="A84" s="57">
        <v>50</v>
      </c>
      <c r="B84" s="68" t="s">
        <v>64</v>
      </c>
      <c r="C84" s="57" t="s">
        <v>30</v>
      </c>
      <c r="D84" s="67">
        <v>9</v>
      </c>
    </row>
    <row r="85" spans="1:4" ht="12" customHeight="1"/>
    <row r="86" spans="1:4">
      <c r="B86" s="47" t="s">
        <v>53</v>
      </c>
    </row>
    <row r="88" spans="1:4">
      <c r="B88" s="47" t="s">
        <v>54</v>
      </c>
    </row>
  </sheetData>
  <mergeCells count="56">
    <mergeCell ref="A79:D79"/>
    <mergeCell ref="A75:A76"/>
    <mergeCell ref="B59:B60"/>
    <mergeCell ref="A59:A60"/>
    <mergeCell ref="B73:B74"/>
    <mergeCell ref="B67:B68"/>
    <mergeCell ref="B75:B76"/>
    <mergeCell ref="A61:A62"/>
    <mergeCell ref="B61:B62"/>
    <mergeCell ref="A65:A66"/>
    <mergeCell ref="A67:A68"/>
    <mergeCell ref="C73:C74"/>
    <mergeCell ref="D73:D74"/>
    <mergeCell ref="C57:C58"/>
    <mergeCell ref="A73:A74"/>
    <mergeCell ref="B57:B58"/>
    <mergeCell ref="B65:B66"/>
    <mergeCell ref="B71:B72"/>
    <mergeCell ref="A71:A72"/>
    <mergeCell ref="C61:C62"/>
    <mergeCell ref="D61:D62"/>
    <mergeCell ref="A24:D24"/>
    <mergeCell ref="A57:A58"/>
    <mergeCell ref="A25:A26"/>
    <mergeCell ref="B25:B26"/>
    <mergeCell ref="B44:B45"/>
    <mergeCell ref="B46:B47"/>
    <mergeCell ref="A29:A30"/>
    <mergeCell ref="B29:B30"/>
    <mergeCell ref="B27:B28"/>
    <mergeCell ref="A20:A21"/>
    <mergeCell ref="B20:B21"/>
    <mergeCell ref="D57:D58"/>
    <mergeCell ref="A55:A56"/>
    <mergeCell ref="B55:B56"/>
    <mergeCell ref="B53:B54"/>
    <mergeCell ref="A53:A54"/>
    <mergeCell ref="A27:A28"/>
    <mergeCell ref="A35:A37"/>
    <mergeCell ref="B35:B36"/>
    <mergeCell ref="A5:D5"/>
    <mergeCell ref="A6:D6"/>
    <mergeCell ref="A7:D7"/>
    <mergeCell ref="C20:C21"/>
    <mergeCell ref="D20:D21"/>
    <mergeCell ref="A9:A10"/>
    <mergeCell ref="B9:B10"/>
    <mergeCell ref="A14:A15"/>
    <mergeCell ref="B14:B15"/>
    <mergeCell ref="A16:A17"/>
    <mergeCell ref="A1:B1"/>
    <mergeCell ref="A2:B2"/>
    <mergeCell ref="C2:D2"/>
    <mergeCell ref="A3:B3"/>
    <mergeCell ref="C3:D3"/>
    <mergeCell ref="A4:D4"/>
  </mergeCells>
  <phoneticPr fontId="0" type="noConversion"/>
  <pageMargins left="0.68" right="0.45" top="0.65" bottom="0.44" header="0.31496062992125984" footer="0.56999999999999995"/>
  <pageSetup paperSize="9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Валка</vt:lpstr>
      <vt:lpstr>Корчевка</vt:lpstr>
      <vt:lpstr>Дефектовка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Панова Елена</cp:lastModifiedBy>
  <cp:lastPrinted>2020-04-02T06:15:36Z</cp:lastPrinted>
  <dcterms:created xsi:type="dcterms:W3CDTF">1996-10-08T23:32:33Z</dcterms:created>
  <dcterms:modified xsi:type="dcterms:W3CDTF">2020-04-02T06:34:04Z</dcterms:modified>
</cp:coreProperties>
</file>